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Assembly 003\"/>
    </mc:Choice>
  </mc:AlternateContent>
  <xr:revisionPtr revIDLastSave="0" documentId="8_{506359F1-52EA-4986-9700-9F0FBB0E784D}" xr6:coauthVersionLast="36" xr6:coauthVersionMax="36" xr10:uidLastSave="{00000000-0000-0000-0000-000000000000}"/>
  <bookViews>
    <workbookView xWindow="32760" yWindow="135" windowWidth="15165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Report'!$B$1:$H$51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50" i="1" l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<sst xmlns="http://schemas.openxmlformats.org/spreadsheetml/2006/main" count="260" uniqueCount="199">
  <si>
    <t>Filename:</t>
  </si>
  <si>
    <t>Generated:</t>
  </si>
  <si>
    <t>Variant:</t>
  </si>
  <si>
    <t>Item #</t>
  </si>
  <si>
    <t>TID #:</t>
  </si>
  <si>
    <t>SR148</t>
  </si>
  <si>
    <t>003</t>
  </si>
  <si>
    <t>B</t>
  </si>
  <si>
    <t>10/14/2025 12:32 PM</t>
  </si>
  <si>
    <t>N/A</t>
  </si>
  <si>
    <t>Designator</t>
  </si>
  <si>
    <t>!PCB1</t>
  </si>
  <si>
    <t>C1, C2, C3, C4</t>
  </si>
  <si>
    <t>C8</t>
  </si>
  <si>
    <t>C9, C10, C11, C12, C13</t>
  </si>
  <si>
    <t>C14</t>
  </si>
  <si>
    <t>C23</t>
  </si>
  <si>
    <t>C26, C27, C28, C29</t>
  </si>
  <si>
    <t>C30, C31</t>
  </si>
  <si>
    <t>C32</t>
  </si>
  <si>
    <t>C33</t>
  </si>
  <si>
    <t>C34</t>
  </si>
  <si>
    <t>C35</t>
  </si>
  <si>
    <t>C36</t>
  </si>
  <si>
    <t>C37</t>
  </si>
  <si>
    <t>FID1, FID2, FID3, FID4, FID5, FID6</t>
  </si>
  <si>
    <t>H1, H2, H3, H4</t>
  </si>
  <si>
    <t>H5, H6, H7, H8</t>
  </si>
  <si>
    <t>H9, H10</t>
  </si>
  <si>
    <t>H11, H12</t>
  </si>
  <si>
    <t>J1</t>
  </si>
  <si>
    <t>J2, J3</t>
  </si>
  <si>
    <t>J4</t>
  </si>
  <si>
    <t>L1</t>
  </si>
  <si>
    <t>L2</t>
  </si>
  <si>
    <t>R1</t>
  </si>
  <si>
    <t>R7</t>
  </si>
  <si>
    <t>R8</t>
  </si>
  <si>
    <t>R10</t>
  </si>
  <si>
    <t>R11</t>
  </si>
  <si>
    <t>R13, R16, R26</t>
  </si>
  <si>
    <t>R15, R17</t>
  </si>
  <si>
    <t>R19</t>
  </si>
  <si>
    <t>R20</t>
  </si>
  <si>
    <t>R21, R24</t>
  </si>
  <si>
    <t>R22</t>
  </si>
  <si>
    <t>R27</t>
  </si>
  <si>
    <t>R28</t>
  </si>
  <si>
    <t>SH-J1, SH-J2</t>
  </si>
  <si>
    <t>TP1, TP2, TP3, TP4</t>
  </si>
  <si>
    <t>U1</t>
  </si>
  <si>
    <t>C25</t>
  </si>
  <si>
    <t>R9, R12</t>
  </si>
  <si>
    <t>R14, R25</t>
  </si>
  <si>
    <t>R29</t>
  </si>
  <si>
    <t>Quantity</t>
  </si>
  <si>
    <t>Value</t>
  </si>
  <si>
    <t>0.47uF</t>
  </si>
  <si>
    <t>33uF</t>
  </si>
  <si>
    <t>0.01uF</t>
  </si>
  <si>
    <t>2.2uF</t>
  </si>
  <si>
    <t>47µF</t>
  </si>
  <si>
    <t>0.1uF</t>
  </si>
  <si>
    <t>100pF</t>
  </si>
  <si>
    <t>47pF</t>
  </si>
  <si>
    <t>1200pF</t>
  </si>
  <si>
    <t>100µF</t>
  </si>
  <si>
    <t>3.3uH</t>
  </si>
  <si>
    <t>4.7uH</t>
  </si>
  <si>
    <t>100k</t>
  </si>
  <si>
    <t>200k</t>
  </si>
  <si>
    <t>1m</t>
  </si>
  <si>
    <t>54.9k</t>
  </si>
  <si>
    <t>12.7k</t>
  </si>
  <si>
    <t>8.66k</t>
  </si>
  <si>
    <t>90.9k</t>
  </si>
  <si>
    <t>23.7k</t>
  </si>
  <si>
    <t>4.99k</t>
  </si>
  <si>
    <t>10.0k</t>
  </si>
  <si>
    <t>PartNumber</t>
  </si>
  <si>
    <t>GRM21BR72A474KA73L</t>
  </si>
  <si>
    <t>EEE-FK2A330P</t>
  </si>
  <si>
    <t>GRM32EC72A106KE05L</t>
  </si>
  <si>
    <t>CGA3E2X8R2A103K080AD</t>
  </si>
  <si>
    <t>GRT155C71A225KE13</t>
  </si>
  <si>
    <t>GCM32EC71A476KE02K</t>
  </si>
  <si>
    <t>C0603C104K5RACTU</t>
  </si>
  <si>
    <t>CGA2B3X7R1E104K050BB</t>
  </si>
  <si>
    <t>CGA2B3X8R1H103K050BB</t>
  </si>
  <si>
    <t>CGA2B2C0G1H101J050BA</t>
  </si>
  <si>
    <t>CGA2B2C0G1H470J050BA</t>
  </si>
  <si>
    <t>GRM155R71H122KA01D</t>
  </si>
  <si>
    <t>ECASD61C107M012KA0</t>
  </si>
  <si>
    <t>NY PMS 440 0025 PH</t>
  </si>
  <si>
    <t>1902C</t>
  </si>
  <si>
    <t>MJ58MPP</t>
  </si>
  <si>
    <t>282856-2</t>
  </si>
  <si>
    <t>74655095R</t>
  </si>
  <si>
    <t>TSW-112-07-G-S</t>
  </si>
  <si>
    <t>XGL6060-332MEC</t>
  </si>
  <si>
    <t>VCUD128T-4R7MS8</t>
  </si>
  <si>
    <t>ERJ-6GEY0R00V</t>
  </si>
  <si>
    <t>AC0402FR-07100KL</t>
  </si>
  <si>
    <t>RC0603FR-07200KL</t>
  </si>
  <si>
    <t>CRCW04021R00FKED</t>
  </si>
  <si>
    <t>KRL3216E-C-R001-J-T5</t>
  </si>
  <si>
    <t>CRCW040254K9FKED</t>
  </si>
  <si>
    <t>ERJ-2RKF49R9X</t>
  </si>
  <si>
    <t>CRCW040212K7FKED</t>
  </si>
  <si>
    <t>CRCW04028K66FKED</t>
  </si>
  <si>
    <t>CRCW040290K9FKED</t>
  </si>
  <si>
    <t>CRCW040223K7FKED</t>
  </si>
  <si>
    <t>RK73Z1ETTP</t>
  </si>
  <si>
    <t>ERA-2AEB4991X</t>
  </si>
  <si>
    <t>M7582-05</t>
  </si>
  <si>
    <t>LMG708B0</t>
  </si>
  <si>
    <t>ERJPA2F1002X</t>
  </si>
  <si>
    <t>Manufacturer</t>
  </si>
  <si>
    <t>Any</t>
  </si>
  <si>
    <t>MuRata</t>
  </si>
  <si>
    <t>Panasonic</t>
  </si>
  <si>
    <t>Murata</t>
  </si>
  <si>
    <t>TDK</t>
  </si>
  <si>
    <t>Kemet</t>
  </si>
  <si>
    <t>B&amp;F Fastener Supply</t>
  </si>
  <si>
    <t>Keystone</t>
  </si>
  <si>
    <t>Kanebridge</t>
  </si>
  <si>
    <t>Wurth Elektronik</t>
  </si>
  <si>
    <t>TE Connectivity</t>
  </si>
  <si>
    <t>Wurth Electronics</t>
  </si>
  <si>
    <t>Samtec</t>
  </si>
  <si>
    <t>Coilcraft</t>
  </si>
  <si>
    <t>Cyntec</t>
  </si>
  <si>
    <t>Yageo America</t>
  </si>
  <si>
    <t>Yageo</t>
  </si>
  <si>
    <t>Vishay-Dale</t>
  </si>
  <si>
    <t>Susumu</t>
  </si>
  <si>
    <t>KOA Speer</t>
  </si>
  <si>
    <t>Harwin</t>
  </si>
  <si>
    <t>Texas Instruments</t>
  </si>
  <si>
    <t>Description</t>
  </si>
  <si>
    <t>Printed Circuit Board</t>
  </si>
  <si>
    <t>CAP, CERM, 0.47 uF, 100 V, +/- 10%, X7R, 0805</t>
  </si>
  <si>
    <t>CAP, AL, 33 uF, 100 V, +/- 20%, 0.7 ohm, AEC-Q200 Grade 2, SMD</t>
  </si>
  <si>
    <t>10µF ±10% 100V Ceramic Capacitor X7S 1210 (3225 Metric)</t>
  </si>
  <si>
    <t>CAP, CERM, 0.01 µF, 100 V,+/- 10%, X8R, AEC-Q200 Grade 0, 0603</t>
  </si>
  <si>
    <t>CAP, CERM, 2.2 µF, 10 V,+/- 10%, X7S, AEC-Q200 Grade 1, 0402</t>
  </si>
  <si>
    <t>Ceramic Capacitor for Automotive 47uF ±10% 10VDC X7S 1210 Embossed T/R</t>
  </si>
  <si>
    <t>CAP, CERM, 0.1 uF, 50 V, +/- 10%, X7R, 0603</t>
  </si>
  <si>
    <t>CAP, CERM, 0.1 µF, 25 V,+/- 10%, X7R, AEC-Q200 Grade 1, 0402</t>
  </si>
  <si>
    <t>CAP, CERM, 0.01 µF, 50 V,+/- 10%, X8R, AEC-Q200 Grade 0, 0402</t>
  </si>
  <si>
    <t>CAP, CERM, 100 pF, 50 V, +/- 5%, C0G/NP0, AEC-Q200 Grade 1, 0402</t>
  </si>
  <si>
    <t>CAP, CERM, 47 pF, 50 V,+/- 5%, C0G/NP0, AEC-Q200 Grade 1, 0402</t>
  </si>
  <si>
    <t>CAP, CERM, 1200 pF, 50 V, +/- 10%, X7R, 0402</t>
  </si>
  <si>
    <t>100 µF 16 V Aluminum - Polymer Capacitors 2917 (7343 Metric) 12mOhm 2000 Hrs @ 105°C</t>
  </si>
  <si>
    <t>Fiducial mark.  There is nothing to buy or mount.</t>
  </si>
  <si>
    <t>Machine Screw, Round, #4-40 x 1/4, Nylon, Philips panhead</t>
  </si>
  <si>
    <t>Standoff, Hex, 0.5"L #4-40 Nylon</t>
  </si>
  <si>
    <t>MACHINE SCREW PAN PHILLIPS M5, 8mm long</t>
  </si>
  <si>
    <t>CONN RING CIRC 7AWG M5 CRIMP</t>
  </si>
  <si>
    <t>Therminal Block, 5 mm, 2-pole, Tin, TH</t>
  </si>
  <si>
    <t>WP-THRSH 8 Pin PCB Screw Terminal, 85A, Solder, M5, Vertical</t>
  </si>
  <si>
    <t>Header, 100mil, 12x1, Gold, TH</t>
  </si>
  <si>
    <t>Shielded Power Inductors 3.3uH 20% tol, 6.5mOhm 16.6A</t>
  </si>
  <si>
    <t>Power Choke Coil 4.7uH 20% 100kHz 4.7mOhm 27A AECQ200 13.3x12.8x8.0mm SMT</t>
  </si>
  <si>
    <t>RES, 0, 5%, 0.125 W, AEC-Q200 Grade 0, 0805</t>
  </si>
  <si>
    <t>RES, 100 k, 1%, 0.0625 W, AEC-Q200 Grade 0, 0402</t>
  </si>
  <si>
    <t>RES, 200 k, 1%, 0.1 W, 0603</t>
  </si>
  <si>
    <t>RES, 1.00, 1%, 0.063 W, AEC-Q200 Grade 0, 0402</t>
  </si>
  <si>
    <t>1 mOhms ±5% 1.5W Chip Resistor Wide 1206 (3216 Metric), 0612 Automotive AEC-Q200, Current Sense Metal Foil</t>
  </si>
  <si>
    <t>RES, 54.9 k, 1%, 0.063 W, AEC-Q200 Grade 0, 0402</t>
  </si>
  <si>
    <t>RES, 49.9, 1%, 0.1 W, AEC-Q200 Grade 0, 0402</t>
  </si>
  <si>
    <t>RES, 12.7 k, 1%, 0.063 W, AEC-Q200 Grade 0, 0402</t>
  </si>
  <si>
    <t>RES, 8.66 k, 1%, 0.063 W, AEC-Q200 Grade 0, 0402</t>
  </si>
  <si>
    <t>RES, 90.9 k, 1%, 0.063 W, AEC-Q200 Grade 0, 0402</t>
  </si>
  <si>
    <t>RES, 23.7 k, 1%, 0.063 W, AEC-Q200 Grade 0, 0402</t>
  </si>
  <si>
    <t>RES, 0, 5%, 0.063 W, AEC-Q200 Grade 0, 0402</t>
  </si>
  <si>
    <t>RES, 4.99 k, 0.1%, 0.063 W, 0402</t>
  </si>
  <si>
    <t>Single Operation 2.54mm Pitch Open Top Jumper Socket</t>
  </si>
  <si>
    <t>Test Point, Miniature, SMT</t>
  </si>
  <si>
    <t>RES, 10.0 k, 1%, 0.2 W, AEC-Q200 Grade 0, 0402</t>
  </si>
  <si>
    <t>PackageReference</t>
  </si>
  <si>
    <t>0805</t>
  </si>
  <si>
    <t>SMT Radial G</t>
  </si>
  <si>
    <t>1210</t>
  </si>
  <si>
    <t>0603</t>
  </si>
  <si>
    <t>0402</t>
  </si>
  <si>
    <t>2917</t>
  </si>
  <si>
    <t>Screw</t>
  </si>
  <si>
    <t>Standoff</t>
  </si>
  <si>
    <t>SCREW</t>
  </si>
  <si>
    <t>CRIMP LUG</t>
  </si>
  <si>
    <t>TH, 2-Leads, Body 10x10mm, Pitch 5mm</t>
  </si>
  <si>
    <t>CONN_TERM_10MM0_10MM0</t>
  </si>
  <si>
    <t>12x1 Header</t>
  </si>
  <si>
    <t>SMT_6MM51_6MM71</t>
  </si>
  <si>
    <t>SMT_IND_13MM3_12MM8</t>
  </si>
  <si>
    <t>0612</t>
  </si>
  <si>
    <t>VQFN-FCRLF21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</si>
</sst>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2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RowHeight="12.75"/>
  <cols>
    <col min="1" max="1" width="9.7109375" style="1" customWidth="1"/>
    <col min="2" max="2" width="15.7109375" style="1" customWidth="1"/>
    <col min="3" max="3" width="8.7109375" style="3" customWidth="1"/>
    <col min="4" max="4" width="10.7109375" style="1" customWidth="1"/>
    <col min="5" max="5" width="26.7109375" style="5" customWidth="1"/>
    <col min="6" max="6" width="24.7109375" style="3" customWidth="1"/>
    <col min="7" max="7" width="60.7109375" style="1" customWidth="1"/>
    <col min="8" max="8" width="18.7109375" style="1" customWidth="1"/>
    <col min="9" max="16384" width="9.14062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.25">
      <c r="A4" s="1" t="s">
        <v>4</v>
      </c>
      <c r="B4" s="24" t="s">
        <v>9</v>
      </c>
      <c r="C4" s="1"/>
      <c r="E4" s="1"/>
      <c r="F4" s="20" t="str">
        <f>F1&amp;" REV "&amp;F2&amp;" Bill of Materials"</f>
        <v>SR148 REV B Bill of Materials</v>
      </c>
    </row>
    <row r="6" spans="1:13">
      <c r="A6" s="16" t="s">
        <v>3</v>
      </c>
      <c r="B6" s="16" t="s">
        <v>10</v>
      </c>
      <c r="C6" s="16" t="s">
        <v>55</v>
      </c>
      <c r="D6" s="16" t="s">
        <v>56</v>
      </c>
      <c r="E6" s="17" t="s">
        <v>79</v>
      </c>
      <c r="F6" s="16" t="s">
        <v>117</v>
      </c>
      <c r="G6" s="17" t="s">
        <v>140</v>
      </c>
      <c r="H6" s="17" t="s">
        <v>181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118</v>
      </c>
      <c r="G7" s="9" t="s">
        <v>141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12</v>
      </c>
      <c r="C8" s="15">
        <v>4</v>
      </c>
      <c r="D8" s="12" t="s">
        <v>57</v>
      </c>
      <c r="E8" s="13" t="s">
        <v>80</v>
      </c>
      <c r="F8" s="14" t="s">
        <v>119</v>
      </c>
      <c r="G8" s="12" t="s">
        <v>142</v>
      </c>
      <c r="H8" s="22" t="s">
        <v>182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1</v>
      </c>
      <c r="D9" s="9" t="s">
        <v>58</v>
      </c>
      <c r="E9" s="10" t="s">
        <v>81</v>
      </c>
      <c r="F9" s="11" t="s">
        <v>120</v>
      </c>
      <c r="G9" s="9" t="s">
        <v>143</v>
      </c>
      <c r="H9" s="21" t="s">
        <v>183</v>
      </c>
      <c r="I9" s="4"/>
      <c r="J9" s="4"/>
      <c r="K9" s="4"/>
      <c r="L9" s="4"/>
      <c r="M9" s="4"/>
    </row>
    <row r="10" spans="1:13" s="2" customFormat="1" ht="25.5">
      <c r="A10" s="15">
        <f>ROW(A10)-ROW($A$6)</f>
        <v>4</v>
      </c>
      <c r="B10" s="13" t="s">
        <v>14</v>
      </c>
      <c r="C10" s="15">
        <v>5</v>
      </c>
      <c r="D10" s="12"/>
      <c r="E10" s="13" t="s">
        <v>82</v>
      </c>
      <c r="F10" s="14" t="s">
        <v>121</v>
      </c>
      <c r="G10" s="12" t="s">
        <v>144</v>
      </c>
      <c r="H10" s="22" t="s">
        <v>184</v>
      </c>
      <c r="I10" s="4"/>
      <c r="J10" s="4"/>
      <c r="K10" s="4"/>
      <c r="L10" s="4"/>
      <c r="M10" s="4"/>
    </row>
    <row r="11" spans="1:13" s="2" customFormat="1">
      <c r="A11" s="8">
        <f>ROW(A11)-ROW($A$6)</f>
        <v>5</v>
      </c>
      <c r="B11" s="10" t="s">
        <v>15</v>
      </c>
      <c r="C11" s="8">
        <v>1</v>
      </c>
      <c r="D11" s="9" t="s">
        <v>59</v>
      </c>
      <c r="E11" s="10" t="s">
        <v>83</v>
      </c>
      <c r="F11" s="11" t="s">
        <v>122</v>
      </c>
      <c r="G11" s="9" t="s">
        <v>145</v>
      </c>
      <c r="H11" s="21" t="s">
        <v>185</v>
      </c>
      <c r="I11" s="4"/>
      <c r="J11" s="4"/>
      <c r="K11" s="4"/>
      <c r="L11" s="4"/>
      <c r="M11" s="4"/>
    </row>
    <row r="12" spans="1:13" s="2" customFormat="1">
      <c r="A12" s="15">
        <f>ROW(A12)-ROW($A$6)</f>
        <v>6</v>
      </c>
      <c r="B12" s="13" t="s">
        <v>16</v>
      </c>
      <c r="C12" s="15">
        <v>1</v>
      </c>
      <c r="D12" s="12" t="s">
        <v>60</v>
      </c>
      <c r="E12" s="13" t="s">
        <v>84</v>
      </c>
      <c r="F12" s="14" t="s">
        <v>119</v>
      </c>
      <c r="G12" s="12" t="s">
        <v>146</v>
      </c>
      <c r="H12" s="22" t="s">
        <v>186</v>
      </c>
      <c r="I12" s="4"/>
      <c r="J12" s="4"/>
      <c r="K12" s="4"/>
      <c r="L12" s="4"/>
      <c r="M12" s="4"/>
    </row>
    <row r="13" spans="1:13" s="2" customFormat="1" ht="25.5">
      <c r="A13" s="8">
        <f>ROW(A13)-ROW($A$6)</f>
        <v>7</v>
      </c>
      <c r="B13" s="10" t="s">
        <v>17</v>
      </c>
      <c r="C13" s="8">
        <v>4</v>
      </c>
      <c r="D13" s="9" t="s">
        <v>61</v>
      </c>
      <c r="E13" s="10" t="s">
        <v>85</v>
      </c>
      <c r="F13" s="11" t="s">
        <v>121</v>
      </c>
      <c r="G13" s="9" t="s">
        <v>147</v>
      </c>
      <c r="H13" s="21" t="s">
        <v>184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18</v>
      </c>
      <c r="C14" s="15">
        <v>2</v>
      </c>
      <c r="D14" s="12" t="s">
        <v>62</v>
      </c>
      <c r="E14" s="13" t="s">
        <v>86</v>
      </c>
      <c r="F14" s="14" t="s">
        <v>123</v>
      </c>
      <c r="G14" s="12" t="s">
        <v>148</v>
      </c>
      <c r="H14" s="22" t="s">
        <v>185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19</v>
      </c>
      <c r="C15" s="8">
        <v>1</v>
      </c>
      <c r="D15" s="9" t="s">
        <v>62</v>
      </c>
      <c r="E15" s="10" t="s">
        <v>87</v>
      </c>
      <c r="F15" s="11" t="s">
        <v>122</v>
      </c>
      <c r="G15" s="9" t="s">
        <v>149</v>
      </c>
      <c r="H15" s="21" t="s">
        <v>186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20</v>
      </c>
      <c r="C16" s="15">
        <v>1</v>
      </c>
      <c r="D16" s="12" t="s">
        <v>59</v>
      </c>
      <c r="E16" s="13" t="s">
        <v>88</v>
      </c>
      <c r="F16" s="14" t="s">
        <v>122</v>
      </c>
      <c r="G16" s="12" t="s">
        <v>150</v>
      </c>
      <c r="H16" s="22" t="s">
        <v>186</v>
      </c>
      <c r="I16" s="4"/>
      <c r="J16" s="4"/>
      <c r="K16" s="4"/>
      <c r="L16" s="4"/>
      <c r="M16" s="4"/>
    </row>
    <row r="17" spans="1:13" s="2" customFormat="1" ht="25.5">
      <c r="A17" s="8">
        <f>ROW(A17)-ROW($A$6)</f>
        <v>11</v>
      </c>
      <c r="B17" s="10" t="s">
        <v>21</v>
      </c>
      <c r="C17" s="8">
        <v>1</v>
      </c>
      <c r="D17" s="9" t="s">
        <v>63</v>
      </c>
      <c r="E17" s="10" t="s">
        <v>89</v>
      </c>
      <c r="F17" s="11" t="s">
        <v>122</v>
      </c>
      <c r="G17" s="9" t="s">
        <v>151</v>
      </c>
      <c r="H17" s="21" t="s">
        <v>186</v>
      </c>
      <c r="I17" s="4"/>
      <c r="J17" s="4"/>
      <c r="K17" s="4"/>
      <c r="L17" s="4"/>
      <c r="M17" s="4"/>
    </row>
    <row r="18" spans="1:13" s="2" customFormat="1" ht="25.5">
      <c r="A18" s="15">
        <f>ROW(A18)-ROW($A$6)</f>
        <v>12</v>
      </c>
      <c r="B18" s="13" t="s">
        <v>22</v>
      </c>
      <c r="C18" s="15">
        <v>1</v>
      </c>
      <c r="D18" s="12" t="s">
        <v>64</v>
      </c>
      <c r="E18" s="13" t="s">
        <v>90</v>
      </c>
      <c r="F18" s="14" t="s">
        <v>122</v>
      </c>
      <c r="G18" s="12" t="s">
        <v>152</v>
      </c>
      <c r="H18" s="22" t="s">
        <v>186</v>
      </c>
      <c r="I18" s="4"/>
      <c r="J18" s="4"/>
      <c r="K18" s="4"/>
      <c r="L18" s="4"/>
      <c r="M18" s="4"/>
    </row>
    <row r="19" spans="1:13" s="2" customFormat="1">
      <c r="A19" s="8">
        <f>ROW(A19)-ROW($A$6)</f>
        <v>13</v>
      </c>
      <c r="B19" s="10" t="s">
        <v>23</v>
      </c>
      <c r="C19" s="8">
        <v>1</v>
      </c>
      <c r="D19" s="9" t="s">
        <v>65</v>
      </c>
      <c r="E19" s="10" t="s">
        <v>91</v>
      </c>
      <c r="F19" s="11" t="s">
        <v>119</v>
      </c>
      <c r="G19" s="9" t="s">
        <v>153</v>
      </c>
      <c r="H19" s="21" t="s">
        <v>186</v>
      </c>
      <c r="I19" s="4"/>
      <c r="J19" s="4"/>
      <c r="K19" s="4"/>
      <c r="L19" s="4"/>
      <c r="M19" s="4"/>
    </row>
    <row r="20" spans="1:13" s="2" customFormat="1" ht="25.5">
      <c r="A20" s="15">
        <f>ROW(A20)-ROW($A$6)</f>
        <v>14</v>
      </c>
      <c r="B20" s="13" t="s">
        <v>24</v>
      </c>
      <c r="C20" s="15">
        <v>1</v>
      </c>
      <c r="D20" s="12" t="s">
        <v>66</v>
      </c>
      <c r="E20" s="13" t="s">
        <v>92</v>
      </c>
      <c r="F20" s="14" t="s">
        <v>121</v>
      </c>
      <c r="G20" s="12" t="s">
        <v>154</v>
      </c>
      <c r="H20" s="22" t="s">
        <v>187</v>
      </c>
      <c r="I20" s="4"/>
      <c r="J20" s="4"/>
      <c r="K20" s="4"/>
      <c r="L20" s="4"/>
      <c r="M20" s="4"/>
    </row>
    <row r="21" spans="1:13" s="2" customFormat="1" ht="25.5">
      <c r="A21" s="8">
        <f>ROW(A21)-ROW($A$6)</f>
        <v>15</v>
      </c>
      <c r="B21" s="10" t="s">
        <v>25</v>
      </c>
      <c r="C21" s="8">
        <v>6</v>
      </c>
      <c r="D21" s="9"/>
      <c r="E21" s="10" t="s">
        <v>9</v>
      </c>
      <c r="F21" s="11" t="s">
        <v>9</v>
      </c>
      <c r="G21" s="9" t="s">
        <v>155</v>
      </c>
      <c r="H21" s="21" t="s">
        <v>9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26</v>
      </c>
      <c r="C22" s="15">
        <v>4</v>
      </c>
      <c r="D22" s="12"/>
      <c r="E22" s="13" t="s">
        <v>93</v>
      </c>
      <c r="F22" s="14" t="s">
        <v>124</v>
      </c>
      <c r="G22" s="12" t="s">
        <v>156</v>
      </c>
      <c r="H22" s="22" t="s">
        <v>188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27</v>
      </c>
      <c r="C23" s="8">
        <v>4</v>
      </c>
      <c r="D23" s="9"/>
      <c r="E23" s="10" t="s">
        <v>94</v>
      </c>
      <c r="F23" s="11" t="s">
        <v>125</v>
      </c>
      <c r="G23" s="9" t="s">
        <v>157</v>
      </c>
      <c r="H23" s="21" t="s">
        <v>189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28</v>
      </c>
      <c r="C24" s="15">
        <v>2</v>
      </c>
      <c r="D24" s="12"/>
      <c r="E24" s="13" t="s">
        <v>95</v>
      </c>
      <c r="F24" s="14" t="s">
        <v>126</v>
      </c>
      <c r="G24" s="12" t="s">
        <v>158</v>
      </c>
      <c r="H24" s="22" t="s">
        <v>190</v>
      </c>
      <c r="I24" s="4"/>
      <c r="J24" s="4"/>
      <c r="K24" s="4"/>
      <c r="L24" s="4"/>
      <c r="M24" s="4"/>
    </row>
    <row r="25" spans="1:13" s="2" customFormat="1">
      <c r="A25" s="8">
        <f>ROW(A25)-ROW($A$6)</f>
        <v>19</v>
      </c>
      <c r="B25" s="10" t="s">
        <v>29</v>
      </c>
      <c r="C25" s="8">
        <v>2</v>
      </c>
      <c r="D25" s="9"/>
      <c r="E25" s="10">
        <v>5580510</v>
      </c>
      <c r="F25" s="11" t="s">
        <v>127</v>
      </c>
      <c r="G25" s="9" t="s">
        <v>159</v>
      </c>
      <c r="H25" s="21" t="s">
        <v>191</v>
      </c>
      <c r="I25" s="4"/>
      <c r="J25" s="4"/>
      <c r="K25" s="4"/>
      <c r="L25" s="4"/>
      <c r="M25" s="4"/>
    </row>
    <row r="26" spans="1:13" s="2" customFormat="1" ht="38.25">
      <c r="A26" s="15">
        <f>ROW(A26)-ROW($A$6)</f>
        <v>20</v>
      </c>
      <c r="B26" s="13" t="s">
        <v>30</v>
      </c>
      <c r="C26" s="15">
        <v>1</v>
      </c>
      <c r="D26" s="12"/>
      <c r="E26" s="13" t="s">
        <v>96</v>
      </c>
      <c r="F26" s="14" t="s">
        <v>128</v>
      </c>
      <c r="G26" s="12" t="s">
        <v>160</v>
      </c>
      <c r="H26" s="22" t="s">
        <v>192</v>
      </c>
      <c r="I26" s="4"/>
      <c r="J26" s="4"/>
      <c r="K26" s="4"/>
      <c r="L26" s="4"/>
      <c r="M26" s="4"/>
    </row>
    <row r="27" spans="1:13" s="2" customFormat="1" ht="25.5">
      <c r="A27" s="8">
        <f>ROW(A27)-ROW($A$6)</f>
        <v>21</v>
      </c>
      <c r="B27" s="10" t="s">
        <v>31</v>
      </c>
      <c r="C27" s="8">
        <v>2</v>
      </c>
      <c r="D27" s="9"/>
      <c r="E27" s="10" t="s">
        <v>97</v>
      </c>
      <c r="F27" s="11" t="s">
        <v>129</v>
      </c>
      <c r="G27" s="9" t="s">
        <v>161</v>
      </c>
      <c r="H27" s="21" t="s">
        <v>193</v>
      </c>
      <c r="I27" s="4"/>
      <c r="J27" s="4"/>
      <c r="K27" s="4"/>
      <c r="L27" s="4"/>
      <c r="M27" s="4"/>
    </row>
    <row r="28" spans="1:13" s="2" customFormat="1">
      <c r="A28" s="15">
        <f>ROW(A28)-ROW($A$6)</f>
        <v>22</v>
      </c>
      <c r="B28" s="13" t="s">
        <v>32</v>
      </c>
      <c r="C28" s="15">
        <v>1</v>
      </c>
      <c r="D28" s="12"/>
      <c r="E28" s="13" t="s">
        <v>98</v>
      </c>
      <c r="F28" s="14" t="s">
        <v>130</v>
      </c>
      <c r="G28" s="12" t="s">
        <v>162</v>
      </c>
      <c r="H28" s="22" t="s">
        <v>194</v>
      </c>
      <c r="I28" s="4"/>
      <c r="J28" s="4"/>
      <c r="K28" s="4"/>
      <c r="L28" s="4"/>
      <c r="M28" s="4"/>
    </row>
    <row r="29" spans="1:13" s="2" customFormat="1" ht="25.5">
      <c r="A29" s="8">
        <f>ROW(A29)-ROW($A$6)</f>
        <v>23</v>
      </c>
      <c r="B29" s="10" t="s">
        <v>33</v>
      </c>
      <c r="C29" s="8">
        <v>1</v>
      </c>
      <c r="D29" s="9" t="s">
        <v>67</v>
      </c>
      <c r="E29" s="10" t="s">
        <v>99</v>
      </c>
      <c r="F29" s="11" t="s">
        <v>131</v>
      </c>
      <c r="G29" s="9" t="s">
        <v>163</v>
      </c>
      <c r="H29" s="21" t="s">
        <v>195</v>
      </c>
      <c r="I29" s="4"/>
      <c r="J29" s="4"/>
      <c r="K29" s="4"/>
      <c r="L29" s="4"/>
      <c r="M29" s="4"/>
    </row>
    <row r="30" spans="1:13" s="2" customFormat="1" ht="25.5">
      <c r="A30" s="15">
        <f>ROW(A30)-ROW($A$6)</f>
        <v>24</v>
      </c>
      <c r="B30" s="13" t="s">
        <v>34</v>
      </c>
      <c r="C30" s="15">
        <v>1</v>
      </c>
      <c r="D30" s="12" t="s">
        <v>68</v>
      </c>
      <c r="E30" s="13" t="s">
        <v>100</v>
      </c>
      <c r="F30" s="14" t="s">
        <v>132</v>
      </c>
      <c r="G30" s="12" t="s">
        <v>164</v>
      </c>
      <c r="H30" s="22" t="s">
        <v>196</v>
      </c>
      <c r="I30" s="4"/>
      <c r="J30" s="4"/>
      <c r="K30" s="4"/>
      <c r="L30" s="4"/>
      <c r="M30" s="4"/>
    </row>
    <row r="31" spans="1:13" s="2" customFormat="1">
      <c r="A31" s="8">
        <f>ROW(A31)-ROW($A$6)</f>
        <v>25</v>
      </c>
      <c r="B31" s="10" t="s">
        <v>35</v>
      </c>
      <c r="C31" s="8">
        <v>1</v>
      </c>
      <c r="D31" s="9">
        <v>0</v>
      </c>
      <c r="E31" s="10" t="s">
        <v>101</v>
      </c>
      <c r="F31" s="11" t="s">
        <v>120</v>
      </c>
      <c r="G31" s="9" t="s">
        <v>165</v>
      </c>
      <c r="H31" s="21" t="s">
        <v>182</v>
      </c>
      <c r="I31" s="4"/>
      <c r="J31" s="4"/>
      <c r="K31" s="4"/>
      <c r="L31" s="4"/>
      <c r="M31" s="4"/>
    </row>
    <row r="32" spans="1:13" s="2" customFormat="1">
      <c r="A32" s="15">
        <f>ROW(A32)-ROW($A$6)</f>
        <v>26</v>
      </c>
      <c r="B32" s="13" t="s">
        <v>36</v>
      </c>
      <c r="C32" s="15">
        <v>1</v>
      </c>
      <c r="D32" s="12" t="s">
        <v>69</v>
      </c>
      <c r="E32" s="13" t="s">
        <v>102</v>
      </c>
      <c r="F32" s="14" t="s">
        <v>133</v>
      </c>
      <c r="G32" s="12" t="s">
        <v>166</v>
      </c>
      <c r="H32" s="22" t="s">
        <v>186</v>
      </c>
      <c r="I32" s="4"/>
      <c r="J32" s="4"/>
      <c r="K32" s="4"/>
      <c r="L32" s="4"/>
      <c r="M32" s="4"/>
    </row>
    <row r="33" spans="1:13" s="2" customFormat="1">
      <c r="A33" s="8">
        <f>ROW(A33)-ROW($A$6)</f>
        <v>27</v>
      </c>
      <c r="B33" s="10" t="s">
        <v>37</v>
      </c>
      <c r="C33" s="8">
        <v>1</v>
      </c>
      <c r="D33" s="9" t="s">
        <v>70</v>
      </c>
      <c r="E33" s="10" t="s">
        <v>103</v>
      </c>
      <c r="F33" s="11" t="s">
        <v>134</v>
      </c>
      <c r="G33" s="9" t="s">
        <v>167</v>
      </c>
      <c r="H33" s="21" t="s">
        <v>185</v>
      </c>
      <c r="I33" s="4"/>
      <c r="J33" s="4"/>
      <c r="K33" s="4"/>
      <c r="L33" s="4"/>
      <c r="M33" s="4"/>
    </row>
    <row r="34" spans="1:13" s="2" customFormat="1">
      <c r="A34" s="15">
        <f>ROW(A34)-ROW($A$6)</f>
        <v>28</v>
      </c>
      <c r="B34" s="13" t="s">
        <v>38</v>
      </c>
      <c r="C34" s="15">
        <v>1</v>
      </c>
      <c r="D34" s="12">
        <v>1</v>
      </c>
      <c r="E34" s="13" t="s">
        <v>104</v>
      </c>
      <c r="F34" s="14" t="s">
        <v>135</v>
      </c>
      <c r="G34" s="12" t="s">
        <v>168</v>
      </c>
      <c r="H34" s="22" t="s">
        <v>186</v>
      </c>
      <c r="I34" s="4"/>
      <c r="J34" s="4"/>
      <c r="K34" s="4"/>
      <c r="L34" s="4"/>
      <c r="M34" s="4"/>
    </row>
    <row r="35" spans="1:13" s="2" customFormat="1" ht="25.5">
      <c r="A35" s="8">
        <f>ROW(A35)-ROW($A$6)</f>
        <v>29</v>
      </c>
      <c r="B35" s="10" t="s">
        <v>39</v>
      </c>
      <c r="C35" s="8">
        <v>1</v>
      </c>
      <c r="D35" s="9" t="s">
        <v>71</v>
      </c>
      <c r="E35" s="10" t="s">
        <v>105</v>
      </c>
      <c r="F35" s="11" t="s">
        <v>136</v>
      </c>
      <c r="G35" s="9" t="s">
        <v>169</v>
      </c>
      <c r="H35" s="21" t="s">
        <v>197</v>
      </c>
      <c r="I35" s="4"/>
      <c r="J35" s="4"/>
      <c r="K35" s="4"/>
      <c r="L35" s="4"/>
      <c r="M35" s="4"/>
    </row>
    <row r="36" spans="1:13" s="2" customFormat="1">
      <c r="A36" s="15">
        <f>ROW(A36)-ROW($A$6)</f>
        <v>30</v>
      </c>
      <c r="B36" s="13" t="s">
        <v>40</v>
      </c>
      <c r="C36" s="15">
        <v>3</v>
      </c>
      <c r="D36" s="12" t="s">
        <v>72</v>
      </c>
      <c r="E36" s="13" t="s">
        <v>106</v>
      </c>
      <c r="F36" s="14" t="s">
        <v>135</v>
      </c>
      <c r="G36" s="12" t="s">
        <v>170</v>
      </c>
      <c r="H36" s="22" t="s">
        <v>186</v>
      </c>
      <c r="I36" s="4"/>
      <c r="J36" s="4"/>
      <c r="K36" s="4"/>
      <c r="L36" s="4"/>
      <c r="M36" s="4"/>
    </row>
    <row r="37" spans="1:13" s="2" customFormat="1">
      <c r="A37" s="8">
        <f>ROW(A37)-ROW($A$6)</f>
        <v>31</v>
      </c>
      <c r="B37" s="10" t="s">
        <v>41</v>
      </c>
      <c r="C37" s="8">
        <v>2</v>
      </c>
      <c r="D37" s="9">
        <v>49.9</v>
      </c>
      <c r="E37" s="10" t="s">
        <v>107</v>
      </c>
      <c r="F37" s="11" t="s">
        <v>120</v>
      </c>
      <c r="G37" s="9" t="s">
        <v>171</v>
      </c>
      <c r="H37" s="21" t="s">
        <v>186</v>
      </c>
      <c r="I37" s="4"/>
      <c r="J37" s="4"/>
      <c r="K37" s="4"/>
      <c r="L37" s="4"/>
      <c r="M37" s="4"/>
    </row>
    <row r="38" spans="1:13" s="2" customFormat="1">
      <c r="A38" s="15">
        <f>ROW(A38)-ROW($A$6)</f>
        <v>32</v>
      </c>
      <c r="B38" s="13" t="s">
        <v>42</v>
      </c>
      <c r="C38" s="15">
        <v>1</v>
      </c>
      <c r="D38" s="12" t="s">
        <v>73</v>
      </c>
      <c r="E38" s="13" t="s">
        <v>108</v>
      </c>
      <c r="F38" s="14" t="s">
        <v>135</v>
      </c>
      <c r="G38" s="12" t="s">
        <v>172</v>
      </c>
      <c r="H38" s="22" t="s">
        <v>186</v>
      </c>
      <c r="I38" s="4"/>
      <c r="J38" s="4"/>
      <c r="K38" s="4"/>
      <c r="L38" s="4"/>
      <c r="M38" s="4"/>
    </row>
    <row r="39" spans="1:13" s="2" customFormat="1">
      <c r="A39" s="8">
        <f>ROW(A39)-ROW($A$6)</f>
        <v>33</v>
      </c>
      <c r="B39" s="10" t="s">
        <v>43</v>
      </c>
      <c r="C39" s="8">
        <v>1</v>
      </c>
      <c r="D39" s="9" t="s">
        <v>74</v>
      </c>
      <c r="E39" s="10" t="s">
        <v>109</v>
      </c>
      <c r="F39" s="11" t="s">
        <v>135</v>
      </c>
      <c r="G39" s="9" t="s">
        <v>173</v>
      </c>
      <c r="H39" s="21" t="s">
        <v>186</v>
      </c>
      <c r="I39" s="4"/>
      <c r="J39" s="4"/>
      <c r="K39" s="4"/>
      <c r="L39" s="4"/>
      <c r="M39" s="4"/>
    </row>
    <row r="40" spans="1:13" s="2" customFormat="1">
      <c r="A40" s="15">
        <f>ROW(A40)-ROW($A$6)</f>
        <v>34</v>
      </c>
      <c r="B40" s="13" t="s">
        <v>44</v>
      </c>
      <c r="C40" s="15">
        <v>2</v>
      </c>
      <c r="D40" s="12" t="s">
        <v>75</v>
      </c>
      <c r="E40" s="13" t="s">
        <v>110</v>
      </c>
      <c r="F40" s="14" t="s">
        <v>135</v>
      </c>
      <c r="G40" s="12" t="s">
        <v>174</v>
      </c>
      <c r="H40" s="22" t="s">
        <v>186</v>
      </c>
      <c r="I40" s="4"/>
      <c r="J40" s="4"/>
      <c r="K40" s="4"/>
      <c r="L40" s="4"/>
      <c r="M40" s="4"/>
    </row>
    <row r="41" spans="1:13" s="2" customFormat="1">
      <c r="A41" s="8">
        <f>ROW(A41)-ROW($A$6)</f>
        <v>35</v>
      </c>
      <c r="B41" s="10" t="s">
        <v>45</v>
      </c>
      <c r="C41" s="8">
        <v>1</v>
      </c>
      <c r="D41" s="9" t="s">
        <v>76</v>
      </c>
      <c r="E41" s="10" t="s">
        <v>111</v>
      </c>
      <c r="F41" s="11" t="s">
        <v>135</v>
      </c>
      <c r="G41" s="9" t="s">
        <v>175</v>
      </c>
      <c r="H41" s="21" t="s">
        <v>186</v>
      </c>
      <c r="I41" s="4"/>
      <c r="J41" s="4"/>
      <c r="K41" s="4"/>
      <c r="L41" s="4"/>
      <c r="M41" s="4"/>
    </row>
    <row r="42" spans="1:13" s="2" customFormat="1">
      <c r="A42" s="15">
        <f>ROW(A42)-ROW($A$6)</f>
        <v>36</v>
      </c>
      <c r="B42" s="13" t="s">
        <v>46</v>
      </c>
      <c r="C42" s="15">
        <v>1</v>
      </c>
      <c r="D42" s="12">
        <v>0</v>
      </c>
      <c r="E42" s="13" t="s">
        <v>112</v>
      </c>
      <c r="F42" s="14" t="s">
        <v>137</v>
      </c>
      <c r="G42" s="12" t="s">
        <v>176</v>
      </c>
      <c r="H42" s="22" t="s">
        <v>186</v>
      </c>
      <c r="I42" s="4"/>
      <c r="J42" s="4"/>
      <c r="K42" s="4"/>
      <c r="L42" s="4"/>
      <c r="M42" s="4"/>
    </row>
    <row r="43" spans="1:13" s="2" customFormat="1">
      <c r="A43" s="8">
        <f>ROW(A43)-ROW($A$6)</f>
        <v>37</v>
      </c>
      <c r="B43" s="10" t="s">
        <v>47</v>
      </c>
      <c r="C43" s="8">
        <v>1</v>
      </c>
      <c r="D43" s="9" t="s">
        <v>77</v>
      </c>
      <c r="E43" s="10" t="s">
        <v>113</v>
      </c>
      <c r="F43" s="11" t="s">
        <v>120</v>
      </c>
      <c r="G43" s="9" t="s">
        <v>177</v>
      </c>
      <c r="H43" s="21" t="s">
        <v>186</v>
      </c>
      <c r="I43" s="4"/>
      <c r="J43" s="4"/>
      <c r="K43" s="4"/>
      <c r="L43" s="4"/>
      <c r="M43" s="4"/>
    </row>
    <row r="44" spans="1:13" s="2" customFormat="1" ht="38.25">
      <c r="A44" s="15">
        <f>ROW(A44)-ROW($A$6)</f>
        <v>38</v>
      </c>
      <c r="B44" s="13" t="s">
        <v>48</v>
      </c>
      <c r="C44" s="15">
        <v>2</v>
      </c>
      <c r="D44" s="12"/>
      <c r="E44" s="13" t="s">
        <v>114</v>
      </c>
      <c r="F44" s="14" t="s">
        <v>138</v>
      </c>
      <c r="G44" s="12" t="s">
        <v>178</v>
      </c>
      <c r="H44" s="22" t="s">
        <v>178</v>
      </c>
      <c r="I44" s="4"/>
      <c r="J44" s="4"/>
      <c r="K44" s="4"/>
      <c r="L44" s="4"/>
      <c r="M44" s="4"/>
    </row>
    <row r="45" spans="1:13" s="2" customFormat="1" ht="25.5">
      <c r="A45" s="8">
        <f>ROW(A45)-ROW($A$6)</f>
        <v>39</v>
      </c>
      <c r="B45" s="10" t="s">
        <v>49</v>
      </c>
      <c r="C45" s="8">
        <v>4</v>
      </c>
      <c r="D45" s="9"/>
      <c r="E45" s="10">
        <v>5019</v>
      </c>
      <c r="F45" s="11" t="s">
        <v>125</v>
      </c>
      <c r="G45" s="9" t="s">
        <v>179</v>
      </c>
      <c r="H45" s="21" t="s">
        <v>179</v>
      </c>
      <c r="I45" s="4"/>
      <c r="J45" s="4"/>
      <c r="K45" s="4"/>
      <c r="L45" s="4"/>
      <c r="M45" s="4"/>
    </row>
    <row r="46" spans="1:13" s="2" customFormat="1">
      <c r="A46" s="15">
        <f>ROW(A46)-ROW($A$6)</f>
        <v>40</v>
      </c>
      <c r="B46" s="13" t="s">
        <v>50</v>
      </c>
      <c r="C46" s="15">
        <v>1</v>
      </c>
      <c r="D46" s="12"/>
      <c r="E46" s="13" t="s">
        <v>115</v>
      </c>
      <c r="F46" s="14" t="s">
        <v>139</v>
      </c>
      <c r="G46" s="12" t="s">
        <v>115</v>
      </c>
      <c r="H46" s="22" t="s">
        <v>198</v>
      </c>
      <c r="I46" s="4"/>
      <c r="J46" s="4"/>
      <c r="K46" s="4"/>
      <c r="L46" s="4"/>
      <c r="M46" s="4"/>
    </row>
    <row r="47" spans="1:13" s="2" customFormat="1">
      <c r="A47" s="8">
        <f>ROW(A47)-ROW($A$6)</f>
        <v>41</v>
      </c>
      <c r="B47" s="10" t="s">
        <v>51</v>
      </c>
      <c r="C47" s="8">
        <v>0</v>
      </c>
      <c r="D47" s="9" t="s">
        <v>62</v>
      </c>
      <c r="E47" s="10" t="s">
        <v>87</v>
      </c>
      <c r="F47" s="11" t="s">
        <v>122</v>
      </c>
      <c r="G47" s="9" t="s">
        <v>149</v>
      </c>
      <c r="H47" s="21" t="s">
        <v>186</v>
      </c>
      <c r="I47" s="4"/>
      <c r="J47" s="4"/>
      <c r="K47" s="4"/>
      <c r="L47" s="4"/>
      <c r="M47" s="4"/>
    </row>
    <row r="48" spans="1:13" s="2" customFormat="1">
      <c r="A48" s="15">
        <f>ROW(A48)-ROW($A$6)</f>
        <v>42</v>
      </c>
      <c r="B48" s="13" t="s">
        <v>52</v>
      </c>
      <c r="C48" s="15">
        <v>0</v>
      </c>
      <c r="D48" s="12" t="s">
        <v>78</v>
      </c>
      <c r="E48" s="13" t="s">
        <v>116</v>
      </c>
      <c r="F48" s="14" t="s">
        <v>120</v>
      </c>
      <c r="G48" s="12" t="s">
        <v>180</v>
      </c>
      <c r="H48" s="22" t="s">
        <v>186</v>
      </c>
      <c r="I48" s="4"/>
      <c r="J48" s="4"/>
      <c r="K48" s="4"/>
      <c r="L48" s="4"/>
      <c r="M48" s="4"/>
    </row>
    <row r="49" spans="1:13" s="2" customFormat="1">
      <c r="A49" s="8">
        <f>ROW(A49)-ROW($A$6)</f>
        <v>43</v>
      </c>
      <c r="B49" s="10" t="s">
        <v>53</v>
      </c>
      <c r="C49" s="8">
        <v>0</v>
      </c>
      <c r="D49" s="9">
        <v>0</v>
      </c>
      <c r="E49" s="10" t="s">
        <v>112</v>
      </c>
      <c r="F49" s="11" t="s">
        <v>137</v>
      </c>
      <c r="G49" s="9" t="s">
        <v>176</v>
      </c>
      <c r="H49" s="21" t="s">
        <v>186</v>
      </c>
      <c r="I49" s="4"/>
      <c r="J49" s="4"/>
      <c r="K49" s="4"/>
      <c r="L49" s="4"/>
      <c r="M49" s="4"/>
    </row>
    <row r="50" spans="1:13" s="2" customFormat="1">
      <c r="A50" s="15">
        <f>ROW(A50)-ROW($A$6)</f>
        <v>44</v>
      </c>
      <c r="B50" s="13" t="s">
        <v>54</v>
      </c>
      <c r="C50" s="15">
        <v>0</v>
      </c>
      <c r="D50" s="12" t="s">
        <v>69</v>
      </c>
      <c r="E50" s="13" t="s">
        <v>102</v>
      </c>
      <c r="F50" s="14" t="s">
        <v>133</v>
      </c>
      <c r="G50" s="12" t="s">
        <v>166</v>
      </c>
      <c r="H50" s="22" t="s">
        <v>186</v>
      </c>
      <c r="I50" s="4"/>
      <c r="J50" s="4"/>
      <c r="K50" s="4"/>
      <c r="L50" s="4"/>
      <c r="M50" s="4"/>
    </row>
    <row r="51" spans="1:13" ht="16.5" customHeight="1">
      <c r="B51" s="18"/>
      <c r="C51" s="7"/>
      <c r="E51" s="6"/>
      <c r="F51" s="7"/>
    </row>
  </sheetData>
  <phoneticPr fontId="0" type="noConversion"/>
  <conditionalFormatting sqref="F7:F8">
    <cfRule type="containsText" dxfId="21" priority="22" stopIfTrue="1" operator="containsText" text=", ">
      <formula>NOT(ISERROR(SEARCH(", ",F7)))</formula>
    </cfRule>
  </conditionalFormatting>
  <conditionalFormatting sqref="F9:F10">
    <cfRule type="containsText" dxfId="20" priority="21" stopIfTrue="1" operator="containsText" text=", ">
      <formula>NOT(ISERROR(SEARCH(", ",F9)))</formula>
    </cfRule>
  </conditionalFormatting>
  <conditionalFormatting sqref="F11:F12">
    <cfRule type="containsText" dxfId="19" priority="20" stopIfTrue="1" operator="containsText" text=", ">
      <formula>NOT(ISERROR(SEARCH(", ",F11)))</formula>
    </cfRule>
  </conditionalFormatting>
  <conditionalFormatting sqref="F13:F14">
    <cfRule type="containsText" dxfId="18" priority="19" stopIfTrue="1" operator="containsText" text=", ">
      <formula>NOT(ISERROR(SEARCH(", ",F13)))</formula>
    </cfRule>
  </conditionalFormatting>
  <conditionalFormatting sqref="F15:F16">
    <cfRule type="containsText" dxfId="17" priority="18" stopIfTrue="1" operator="containsText" text=", ">
      <formula>NOT(ISERROR(SEARCH(", ",F15)))</formula>
    </cfRule>
  </conditionalFormatting>
  <conditionalFormatting sqref="F17:F18">
    <cfRule type="containsText" dxfId="16" priority="17" stopIfTrue="1" operator="containsText" text=", ">
      <formula>NOT(ISERROR(SEARCH(", ",F17)))</formula>
    </cfRule>
  </conditionalFormatting>
  <conditionalFormatting sqref="F19:F20">
    <cfRule type="containsText" dxfId="15" priority="16" stopIfTrue="1" operator="containsText" text=", ">
      <formula>NOT(ISERROR(SEARCH(", ",F19)))</formula>
    </cfRule>
  </conditionalFormatting>
  <conditionalFormatting sqref="F21:F22">
    <cfRule type="containsText" dxfId="14" priority="15" stopIfTrue="1" operator="containsText" text=", ">
      <formula>NOT(ISERROR(SEARCH(", ",F21)))</formula>
    </cfRule>
  </conditionalFormatting>
  <conditionalFormatting sqref="F23:F24">
    <cfRule type="containsText" dxfId="13" priority="14" stopIfTrue="1" operator="containsText" text=", ">
      <formula>NOT(ISERROR(SEARCH(", ",F23)))</formula>
    </cfRule>
  </conditionalFormatting>
  <conditionalFormatting sqref="F25:F26">
    <cfRule type="containsText" dxfId="12" priority="13" stopIfTrue="1" operator="containsText" text=", ">
      <formula>NOT(ISERROR(SEARCH(", ",F25)))</formula>
    </cfRule>
  </conditionalFormatting>
  <conditionalFormatting sqref="F27:F28">
    <cfRule type="containsText" dxfId="11" priority="12" stopIfTrue="1" operator="containsText" text=", ">
      <formula>NOT(ISERROR(SEARCH(", ",F27)))</formula>
    </cfRule>
  </conditionalFormatting>
  <conditionalFormatting sqref="F29:F30">
    <cfRule type="containsText" dxfId="10" priority="11" stopIfTrue="1" operator="containsText" text=", ">
      <formula>NOT(ISERROR(SEARCH(", ",F29)))</formula>
    </cfRule>
  </conditionalFormatting>
  <conditionalFormatting sqref="F31:F32">
    <cfRule type="containsText" dxfId="9" priority="10" stopIfTrue="1" operator="containsText" text=", ">
      <formula>NOT(ISERROR(SEARCH(", ",F31)))</formula>
    </cfRule>
  </conditionalFormatting>
  <conditionalFormatting sqref="F33:F34">
    <cfRule type="containsText" dxfId="8" priority="9" stopIfTrue="1" operator="containsText" text=", ">
      <formula>NOT(ISERROR(SEARCH(", ",F33)))</formula>
    </cfRule>
  </conditionalFormatting>
  <conditionalFormatting sqref="F35:F36">
    <cfRule type="containsText" dxfId="7" priority="8" stopIfTrue="1" operator="containsText" text=", ">
      <formula>NOT(ISERROR(SEARCH(", ",F35)))</formula>
    </cfRule>
  </conditionalFormatting>
  <conditionalFormatting sqref="F37:F38">
    <cfRule type="containsText" dxfId="6" priority="7" stopIfTrue="1" operator="containsText" text=", ">
      <formula>NOT(ISERROR(SEARCH(", ",F37)))</formula>
    </cfRule>
  </conditionalFormatting>
  <conditionalFormatting sqref="F39:F40">
    <cfRule type="containsText" dxfId="5" priority="6" stopIfTrue="1" operator="containsText" text=", ">
      <formula>NOT(ISERROR(SEARCH(", ",F39)))</formula>
    </cfRule>
  </conditionalFormatting>
  <conditionalFormatting sqref="F41:F42">
    <cfRule type="containsText" dxfId="4" priority="5" stopIfTrue="1" operator="containsText" text=", ">
      <formula>NOT(ISERROR(SEARCH(", ",F41)))</formula>
    </cfRule>
  </conditionalFormatting>
  <conditionalFormatting sqref="F43:F44">
    <cfRule type="containsText" dxfId="3" priority="4" stopIfTrue="1" operator="containsText" text=", ">
      <formula>NOT(ISERROR(SEARCH(", ",F43)))</formula>
    </cfRule>
  </conditionalFormatting>
  <conditionalFormatting sqref="F45:F46">
    <cfRule type="containsText" dxfId="2" priority="3" stopIfTrue="1" operator="containsText" text=", ">
      <formula>NOT(ISERROR(SEARCH(", ",F45)))</formula>
    </cfRule>
  </conditionalFormatting>
  <conditionalFormatting sqref="F47:F48">
    <cfRule type="containsText" dxfId="1" priority="2" stopIfTrue="1" operator="containsText" text=", ">
      <formula>NOT(ISERROR(SEARCH(", ",F47)))</formula>
    </cfRule>
  </conditionalFormatting>
  <conditionalFormatting sqref="F49:F50">
    <cfRule type="containsText" dxfId="0" priority="1" stopIfTrue="1" operator="containsText" text=", ">
      <formula>NOT(ISERROR(SEARCH(", ",F49)))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Figueroa, Mark</cp:lastModifiedBy>
  <cp:lastPrinted>2008-09-09T17:29:39Z</cp:lastPrinted>
  <dcterms:created xsi:type="dcterms:W3CDTF">2000-10-27T00:30:29Z</dcterms:created>
  <dcterms:modified xsi:type="dcterms:W3CDTF">2025-10-14T19:33:12Z</dcterms:modified>
</cp:coreProperties>
</file>